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3" l="1"/>
  <c r="C138" i="3"/>
  <c r="C137" i="3"/>
  <c r="G123" i="3"/>
  <c r="G121" i="3"/>
  <c r="D118" i="3"/>
  <c r="D120" i="3" s="1"/>
  <c r="D116" i="3"/>
  <c r="D105" i="3"/>
  <c r="D110" i="3" s="1"/>
  <c r="C100" i="3"/>
  <c r="C98" i="3"/>
  <c r="C97" i="3"/>
  <c r="C96" i="3"/>
  <c r="C95" i="3"/>
  <c r="C94" i="3"/>
  <c r="C83" i="3"/>
  <c r="C81" i="3"/>
  <c r="C80" i="3"/>
  <c r="C78" i="3"/>
  <c r="C52" i="3"/>
  <c r="C58" i="3" s="1"/>
  <c r="G44" i="3"/>
  <c r="F44" i="3"/>
  <c r="C40" i="3"/>
  <c r="G25" i="3"/>
  <c r="D63" i="3" s="1"/>
  <c r="D67" i="3" s="1"/>
  <c r="D73" i="3" s="1"/>
  <c r="D25" i="3"/>
  <c r="D33" i="3" s="1"/>
  <c r="F139" i="2"/>
  <c r="C138" i="2"/>
  <c r="C137" i="2"/>
  <c r="G123" i="2"/>
  <c r="G121" i="2"/>
  <c r="D118" i="2"/>
  <c r="D116" i="2"/>
  <c r="D120" i="2" s="1"/>
  <c r="D105" i="2"/>
  <c r="D110" i="2" s="1"/>
  <c r="C98" i="2"/>
  <c r="C97" i="2"/>
  <c r="C96" i="2"/>
  <c r="C95" i="2"/>
  <c r="C94" i="2"/>
  <c r="C100" i="2" s="1"/>
  <c r="C83" i="2"/>
  <c r="C81" i="2"/>
  <c r="C80" i="2"/>
  <c r="C78" i="2"/>
  <c r="D63" i="2"/>
  <c r="D67" i="2" s="1"/>
  <c r="D73" i="2" s="1"/>
  <c r="C58" i="2"/>
  <c r="C52" i="2"/>
  <c r="F44" i="2"/>
  <c r="G44" i="2" s="1"/>
  <c r="C40" i="2"/>
  <c r="G25" i="2"/>
  <c r="D25" i="2"/>
  <c r="D33" i="2" s="1"/>
  <c r="D126" i="3" l="1"/>
  <c r="D145" i="3"/>
  <c r="D141" i="3"/>
  <c r="D38" i="3"/>
  <c r="D83" i="3"/>
  <c r="D81" i="3"/>
  <c r="D78" i="3"/>
  <c r="D39" i="3"/>
  <c r="D44" i="3"/>
  <c r="D122" i="3"/>
  <c r="D86" i="3"/>
  <c r="D80" i="3"/>
  <c r="C82" i="3"/>
  <c r="D141" i="2"/>
  <c r="D38" i="2"/>
  <c r="D40" i="2" s="1"/>
  <c r="D83" i="2"/>
  <c r="D81" i="2"/>
  <c r="D39" i="2"/>
  <c r="D78" i="2"/>
  <c r="D44" i="2"/>
  <c r="D122" i="2"/>
  <c r="D86" i="2"/>
  <c r="D80" i="2"/>
  <c r="D126" i="2"/>
  <c r="D145" i="2"/>
  <c r="C82" i="2"/>
  <c r="D40" i="3" l="1"/>
  <c r="D79" i="3"/>
  <c r="D84" i="3" s="1"/>
  <c r="D82" i="3"/>
  <c r="D82" i="2"/>
  <c r="D79" i="2"/>
  <c r="D84" i="2" s="1"/>
  <c r="D41" i="2"/>
  <c r="D42" i="2" s="1"/>
  <c r="D45" i="2" s="1"/>
  <c r="D46" i="2" s="1"/>
  <c r="D71" i="2"/>
  <c r="D143" i="3" l="1"/>
  <c r="D88" i="3"/>
  <c r="D124" i="3"/>
  <c r="D41" i="3"/>
  <c r="F45" i="3" s="1"/>
  <c r="D71" i="3"/>
  <c r="D57" i="2"/>
  <c r="D53" i="2"/>
  <c r="D50" i="2"/>
  <c r="D56" i="2"/>
  <c r="D52" i="2"/>
  <c r="D54" i="2"/>
  <c r="D51" i="2"/>
  <c r="D55" i="2"/>
  <c r="D143" i="2"/>
  <c r="D88" i="2"/>
  <c r="D124" i="2"/>
  <c r="F45" i="2"/>
  <c r="D42" i="3" l="1"/>
  <c r="D45" i="3" s="1"/>
  <c r="D46" i="3" s="1"/>
  <c r="D58" i="2"/>
  <c r="D72" i="2" s="1"/>
  <c r="D74" i="2" s="1"/>
  <c r="D57" i="3" l="1"/>
  <c r="D53" i="3"/>
  <c r="D50" i="3"/>
  <c r="D56" i="3"/>
  <c r="D52" i="3"/>
  <c r="D55" i="3"/>
  <c r="D54" i="3"/>
  <c r="D51" i="3"/>
  <c r="D123" i="2"/>
  <c r="D142" i="2"/>
  <c r="D87" i="2"/>
  <c r="D89" i="2" s="1"/>
  <c r="D58" i="3" l="1"/>
  <c r="D72" i="3" s="1"/>
  <c r="D74" i="3" s="1"/>
  <c r="D97" i="2"/>
  <c r="D95" i="2"/>
  <c r="D99" i="2"/>
  <c r="D98" i="2"/>
  <c r="D96" i="2"/>
  <c r="D94" i="2"/>
  <c r="D123" i="3" l="1"/>
  <c r="D87" i="3"/>
  <c r="D89" i="3" s="1"/>
  <c r="D142" i="3"/>
  <c r="D100" i="2"/>
  <c r="D109" i="2" s="1"/>
  <c r="D111" i="2" s="1"/>
  <c r="D97" i="3" l="1"/>
  <c r="D95" i="3"/>
  <c r="D99" i="3"/>
  <c r="D98" i="3"/>
  <c r="D94" i="3"/>
  <c r="D96" i="3"/>
  <c r="D144" i="2"/>
  <c r="D146" i="2" s="1"/>
  <c r="D125" i="2"/>
  <c r="D127" i="2" s="1"/>
  <c r="F113" i="2"/>
  <c r="D112" i="2"/>
  <c r="F111" i="2"/>
  <c r="D100" i="3" l="1"/>
  <c r="D109" i="3" s="1"/>
  <c r="D111" i="3" s="1"/>
  <c r="D131" i="2"/>
  <c r="D144" i="3" l="1"/>
  <c r="D146" i="3" s="1"/>
  <c r="D125" i="3"/>
  <c r="D127" i="3" s="1"/>
  <c r="F113" i="3"/>
  <c r="F111" i="3"/>
  <c r="D112" i="3"/>
  <c r="D132" i="2"/>
  <c r="G122" i="2" s="1"/>
  <c r="G124" i="2" s="1"/>
  <c r="D131" i="3" l="1"/>
  <c r="D136" i="2"/>
  <c r="D135" i="2"/>
  <c r="D134" i="2"/>
  <c r="D132" i="3" l="1"/>
  <c r="G122" i="3" s="1"/>
  <c r="G124" i="3" s="1"/>
  <c r="D133" i="2"/>
  <c r="D137" i="2" s="1"/>
  <c r="D147" i="2" s="1"/>
  <c r="D136" i="3" l="1"/>
  <c r="D135" i="3"/>
  <c r="D134" i="3"/>
  <c r="D133" i="3" s="1"/>
  <c r="D137" i="3" s="1"/>
  <c r="D147" i="3" s="1"/>
  <c r="D148" i="2"/>
  <c r="F141" i="2"/>
  <c r="D148" i="3" l="1"/>
  <c r="F141" i="3"/>
</calcChain>
</file>

<file path=xl/sharedStrings.xml><?xml version="1.0" encoding="utf-8"?>
<sst xmlns="http://schemas.openxmlformats.org/spreadsheetml/2006/main" count="539" uniqueCount="170">
  <si>
    <t>UNIDADE TURMA RECURSAL UNIÃO DOS PALMARES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</si>
  <si>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</si>
  <si>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</si>
  <si>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</si>
  <si>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</si>
  <si>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</si>
  <si>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</si>
  <si>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</si>
  <si>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</si>
  <si>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TURMA RECURSAL UNIÃO DOS PALMARES/AL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</si>
  <si>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</si>
  <si>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</si>
  <si>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</si>
  <si>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</si>
  <si>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</si>
  <si>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</si>
  <si>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</si>
  <si>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</si>
  <si>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</si>
  <si>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</si>
  <si>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</si>
  <si>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</si>
  <si>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</si>
  <si>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</si>
  <si>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</si>
  <si>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</si>
  <si>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</si>
  <si>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</si>
  <si>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</si>
  <si>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</si>
  <si>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</si>
  <si>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</si>
  <si>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</si>
  <si>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</si>
  <si>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</si>
  <si>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</si>
  <si>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</si>
  <si>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</si>
  <si>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</si>
  <si>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</si>
  <si>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</si>
  <si>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</si>
  <si>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</si>
  <si>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</si>
  <si>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</si>
  <si>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</si>
  <si>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</si>
  <si>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</si>
  <si>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</si>
  <si>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</si>
  <si>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</si>
  <si>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</si>
  <si>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</si>
  <si>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</si>
  <si>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</si>
  <si>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</si>
  <si>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</si>
  <si>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</si>
  <si>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</si>
  <si>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</si>
  <si>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</si>
  <si>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</si>
  <si>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</si>
  <si>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</si>
  <si>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</si>
  <si>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</si>
  <si>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</si>
  <si>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</si>
  <si>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</si>
  <si>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</si>
  <si>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</si>
  <si>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</si>
  <si>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</si>
  <si>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</si>
  <si>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</si>
  <si>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</si>
  <si>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</si>
  <si>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</si>
  <si>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</si>
  <si>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</si>
  <si>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</si>
  <si>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</si>
  <si>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</si>
  <si>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</si>
  <si>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</si>
  <si>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</si>
  <si>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</si>
  <si>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</si>
  <si>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</si>
  <si>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</si>
  <si>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</si>
  <si>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</si>
  <si>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</si>
  <si>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</si>
  <si>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</si>
  <si>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</si>
  <si>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</si>
  <si>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</si>
  <si>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</si>
  <si>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</si>
  <si>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</si>
  <si>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</si>
  <si>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</si>
  <si>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</si>
  <si>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</si>
  <si>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</si>
  <si>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</si>
  <si>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</si>
  <si>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</si>
  <si>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</si>
  <si>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</si>
  <si>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</si>
  <si>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</si>
  <si>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</si>
  <si>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</si>
  <si>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</si>
  <si>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</si>
  <si>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</si>
  <si>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</si>
  <si>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</si>
  <si>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</si>
  <si>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</si>
  <si>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</si>
  <si>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</si>
  <si>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</si>
  <si>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</si>
  <si>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</si>
  <si>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</si>
  <si>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</si>
  <si>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</si>
  <si>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</si>
  <si>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</si>
  <si>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</si>
  <si>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</si>
  <si>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</si>
  <si>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</si>
  <si>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</si>
  <si>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</si>
  <si>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</si>
  <si>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</si>
  <si>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</si>
  <si>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</si>
  <si>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</si>
  <si>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</si>
  <si>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</si>
  <si>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</si>
  <si>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</si>
  <si>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</si>
  <si>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</si>
  <si>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</si>
  <si>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</si>
  <si>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</si>
  <si>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</si>
  <si>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</si>
  <si>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</si>
  <si>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</si>
  <si>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</si>
  <si>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</si>
  <si>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</si>
  <si>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</si>
  <si>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</si>
  <si>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</si>
  <si>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</si>
  <si>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</si>
  <si>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</si>
  <si>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</si>
  <si>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</si>
  <si>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</si>
  <si>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ENCARREGADO INTERIOR</t>
  </si>
  <si>
    <t>CBO 4101-05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</si>
</sst>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167" fontId="12" fillId="10" borderId="1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/>
    <xf numFmtId="0" fontId="17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62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162</xdr:row>
      <xdr:rowOff>133350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747075"/>
          <a:ext cx="3543300" cy="2019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476250</xdr:colOff>
      <xdr:row>161</xdr:row>
      <xdr:rowOff>180975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528000"/>
          <a:ext cx="3543300" cy="1876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7">
          <cell r="F17">
            <v>45.33</v>
          </cell>
        </row>
        <row r="43">
          <cell r="F43">
            <v>20</v>
          </cell>
        </row>
      </sheetData>
      <sheetData sheetId="67">
        <row r="23">
          <cell r="F23">
            <v>22.08</v>
          </cell>
        </row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146272328356384412440468482510" displayName="Módulo62915_341281511651219216146272328356384412440468482510" ref="A130:D137" totalsRowCount="1">
  <tableColumns count="4">
    <tableColumn id="1" name="6" totalsRowLabel="Total" dataDxfId="161" totalsRowDxfId="160"/>
    <tableColumn id="2" name="Custos Indiretos, Tributos e Lucro" dataDxfId="159"/>
    <tableColumn id="3" name="Percentual" totalsRowFunction="custom" dataDxfId="158" totalsRowDxfId="157">
      <totalsRowFormula>SUM(C131:C136)</totalsRowFormula>
    </tableColumn>
    <tableColumn id="4" name="Valor" totalsRowFunction="custom" totalsRowDxfId="156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147273329357385413441469483511" displayName="ResumoPosto3016_331271521641420317147273329357385413441469483511" ref="A140:D148">
  <autoFilter ref="A140:D148"/>
  <tableColumns count="4">
    <tableColumn id="1" name="Item" totalsRowLabel="Total" dataDxfId="155"/>
    <tableColumn id="2" name="Mão de obra vinculada à execução contratual" dataDxfId="154"/>
    <tableColumn id="3" name="-" dataDxfId="153"/>
    <tableColumn id="4" name="Valor" totalsRowFunction="sum" dataDxfId="152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148274330358386414442470484512" displayName="Table42522_50133145157921418148274330358386414442470484512" ref="A15:E21" totalsRowShown="0">
  <tableColumns count="5">
    <tableColumn id="1" name="Colunas1" dataDxfId="151"/>
    <tableColumn id="2" name="Colunas2" dataDxfId="150"/>
    <tableColumn id="3" name="Colunas3" dataDxfId="149"/>
    <tableColumn id="4" name="Colunas4" dataDxfId="148"/>
    <tableColumn id="5" name="Colunas5" dataDxfId="147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149275331359387415443471485513" displayName="Módulo52814_321261531671322533149275331359387415443471485513" ref="A115:D120" totalsRowCount="1">
  <autoFilter ref="A115:D119"/>
  <tableColumns count="4">
    <tableColumn id="1" name="5" totalsRowLabel="Total" dataDxfId="146" totalsRowDxfId="145"/>
    <tableColumn id="2" name="Insumos Diversos" dataDxfId="144"/>
    <tableColumn id="3" name="Comentário" dataDxfId="143"/>
    <tableColumn id="4" name="Valor" totalsRowFunction="custom" totalsRowDxfId="142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150276332360388416444472486514" displayName="Submódulo4.22612_311291471581523634150276332360388416444472486514" ref="A103:D105" totalsRowCount="1">
  <autoFilter ref="A103:D104"/>
  <tableColumns count="4">
    <tableColumn id="1" name="4.2" totalsRowLabel="Total" dataDxfId="141" totalsRowDxfId="140"/>
    <tableColumn id="2" name="Substituto na Intrajornada " dataDxfId="139"/>
    <tableColumn id="3" name="Comentário" dataDxfId="138" totalsRowDxfId="137"/>
    <tableColumn id="4" name="Valor" totalsRowFunction="sum" dataDxfId="136" totalsRowDxfId="135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151277333361389417445473487515" displayName="Submódulo2.267_75136149163424735151277333361389417445473487515" ref="A49:D58" totalsRowCount="1">
  <autoFilter ref="A49:D57"/>
  <tableColumns count="4">
    <tableColumn id="1" name="2.2" totalsRowLabel="Total" dataDxfId="134" totalsRowDxfId="133"/>
    <tableColumn id="2" name="GPS, FGTS e outras contribuições" dataDxfId="132"/>
    <tableColumn id="3" name="Percentual" totalsRowFunction="sum" dataDxfId="131" totalsRowDxfId="130"/>
    <tableColumn id="4" name="Valor " totalsRowFunction="custom" totalsRowDxfId="129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152278334362390418446474488516" displayName="ResumoMódulo42713_30130148162726937152278334362390418446474488516" ref="A108:D111" totalsRowCount="1">
  <autoFilter ref="A108:D110"/>
  <tableColumns count="4">
    <tableColumn id="1" name="4" dataDxfId="128" totalsRowDxfId="127"/>
    <tableColumn id="2" name="Custo de Reposição do Profissional Ausente" totalsRowLabel="SUBTOTAL" dataDxfId="126" totalsRowDxfId="125"/>
    <tableColumn id="3" name="Comentário" dataDxfId="124"/>
    <tableColumn id="4" name="Valor" totalsRowFunction="custom" totalsRowDxfId="123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153279335363391419447475489517" displayName="Submódulo2.388_761371421542271038153279335363391419447475489517" ref="A61:D67" totalsRowCount="1">
  <autoFilter ref="A61:D66"/>
  <tableColumns count="4">
    <tableColumn id="1" name="2.3" totalsRowLabel="Total" dataDxfId="122" totalsRowDxfId="121"/>
    <tableColumn id="2" name="Benefícios Mensais e Diários" dataDxfId="120"/>
    <tableColumn id="3" name="Comentário" dataDxfId="119"/>
    <tableColumn id="4" name="Valor" totalsRowFunction="custom" totalsRowDxfId="118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54280336364392420448476490518" displayName="Módulo32410_1021391401553281139154280336364392420448476490518" ref="A77:D84" totalsRowCount="1">
  <autoFilter ref="A77:D83"/>
  <tableColumns count="4">
    <tableColumn id="1" name="3" totalsRowLabel="Total" dataDxfId="117" totalsRowDxfId="116"/>
    <tableColumn id="2" name="Provisão para Rescisão" dataDxfId="115" totalsRowDxfId="114"/>
    <tableColumn id="3" name="Comentário" dataDxfId="113" totalsRowDxfId="112"/>
    <tableColumn id="4" name="Valor" totalsRowFunction="custom" dataDxfId="111" totalsRowDxfId="110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55281337365393421449477491519" displayName="Módulo135_511341461615291240155281337365393421449477491519" ref="A24:E33" totalsRowCount="1">
  <autoFilter ref="A24:E32"/>
  <tableColumns count="5">
    <tableColumn id="1" name="Colunas1" totalsRowLabel="Total" dataDxfId="109" totalsRowDxfId="108"/>
    <tableColumn id="2" name="Colunas2" dataDxfId="107"/>
    <tableColumn id="3" name="Colunas3" dataDxfId="106" totalsRowDxfId="105"/>
    <tableColumn id="4" name="Valor" totalsRowFunction="custom" dataDxfId="104" totalsRowDxfId="103">
      <calculatedColumnFormula>D19</calculatedColumnFormula>
      <totalsRowFormula>TRUNC(SUM(D25),2)</totalsRowFormula>
    </tableColumn>
    <tableColumn id="5" name="Colunas4" dataDxfId="102" totalsRowDxfId="101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56282338366394422450478492520" displayName="Submódulo2.146_7413514316011301341156282338366394422450478492520" ref="A37:D42" totalsRowCount="1">
  <autoFilter ref="A37:D41"/>
  <tableColumns count="4">
    <tableColumn id="1" name="2.1" dataDxfId="100" totalsRowDxfId="99"/>
    <tableColumn id="2" name="13º (décimo terceiro) Salário e Adicional de Férias" totalsRowLabel="TOTAL" dataDxfId="98" totalsRowDxfId="97"/>
    <tableColumn id="3" name="Comentário" dataDxfId="96">
      <calculatedColumnFormula>(((1+1/3)/12))</calculatedColumnFormula>
    </tableColumn>
    <tableColumn id="4" name="Valor" totalsRowFunction="custom" totalsRowDxfId="95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57283339367395423451479493521" displayName="Submódulo4.12511_413214415910311442157283339367395423451479493521" ref="A93:D100" totalsRowCount="1">
  <autoFilter ref="A93:D99"/>
  <tableColumns count="4">
    <tableColumn id="1" name="4.1" totalsRowLabel="Total" dataDxfId="94" totalsRowDxfId="93"/>
    <tableColumn id="2" name="Substituto nas Ausências Legais" dataDxfId="92"/>
    <tableColumn id="3" name="Dias de ausência" totalsRowFunction="sum" dataDxfId="91" totalsRowDxfId="90" dataCellStyle="Porcentagem"/>
    <tableColumn id="4" name="Valor" totalsRowFunction="custom" totalsRowDxfId="89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58284340368396424452480494522" displayName="ResumoMódulo299_1011381411568321543158284340368396424452480494522" ref="A70:D74" totalsRowCount="1">
  <autoFilter ref="A70:D73"/>
  <tableColumns count="4">
    <tableColumn id="1" name="2" totalsRowLabel="Total" dataDxfId="88" totalsRowDxfId="87"/>
    <tableColumn id="2" name="Encargos e Benefícios Anuais, Mensais e Diários" dataDxfId="86"/>
    <tableColumn id="3" name="Comentário" dataDxfId="85" totalsRowDxfId="84"/>
    <tableColumn id="4" name="Valor" totalsRowFunction="custom" totalsRowDxfId="83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9285341369397425453481495523" displayName="DadosGerais3117_351311501666258365036159285341369397425453481495523" ref="F22:G28" totalsRowShown="0">
  <autoFilter ref="F22:G28"/>
  <tableColumns count="2">
    <tableColumn id="1" name="Descrição" dataDxfId="82"/>
    <tableColumn id="2" name="Valor" dataDxfId="81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15" name="Módulo62915_34128151165121921621944104118132524" displayName="Módulo62915_34128151165121921621944104118132524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id="16" name="ResumoPosto3016_33127152164142031732045105119133525" displayName="ResumoPosto3016_33127152164142031732045105119133525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id="17" name="Table42522_5013314515792141842146106120134526" displayName="Table42522_5013314515792141842146106120134526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id="18" name="Módulo52814_32126153167132253352247107121135527" displayName="Módulo52814_32126153167132253352247107121135527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19.xml><?xml version="1.0" encoding="utf-8"?>
<table xmlns="http://schemas.openxmlformats.org/spreadsheetml/2006/main" id="19" name="Submódulo4.22612_31129147158152363462348108122136528" displayName="Submódulo4.22612_31129147158152363462348108122136528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20.xml><?xml version="1.0" encoding="utf-8"?>
<table xmlns="http://schemas.openxmlformats.org/spreadsheetml/2006/main" id="20" name="Submódulo2.267_7513614916342473572449109123137529" displayName="Submódulo2.267_7513614916342473572449109123137529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21.xml><?xml version="1.0" encoding="utf-8"?>
<table xmlns="http://schemas.openxmlformats.org/spreadsheetml/2006/main" id="21" name="ResumoMódulo42713_3013014816272693782550110124138530" displayName="ResumoMódulo42713_3013014816272693782550110124138530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22.xml><?xml version="1.0" encoding="utf-8"?>
<table xmlns="http://schemas.openxmlformats.org/spreadsheetml/2006/main" id="22" name="Submódulo2.388_76137142154227103892651111125139531" displayName="Submódulo2.388_76137142154227103892651111125139531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23.xml><?xml version="1.0" encoding="utf-8"?>
<table xmlns="http://schemas.openxmlformats.org/spreadsheetml/2006/main" id="23" name="Módulo32410_1021391401553281139102774112126140532" displayName="Módulo32410_1021391401553281139102774112126140532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24.xml><?xml version="1.0" encoding="utf-8"?>
<table xmlns="http://schemas.openxmlformats.org/spreadsheetml/2006/main" id="24" name="Módulo135_511341461615291240112875113127141533" displayName="Módulo135_511341461615291240112875113127141533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25.xml><?xml version="1.0" encoding="utf-8"?>
<table xmlns="http://schemas.openxmlformats.org/spreadsheetml/2006/main" id="25" name="Submódulo2.146_7413514316011301341122976114128142534" displayName="Submódulo2.146_7413514316011301341122976114128142534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26.xml><?xml version="1.0" encoding="utf-8"?>
<table xmlns="http://schemas.openxmlformats.org/spreadsheetml/2006/main" id="26" name="Submódulo4.12511_4132144159103114421330101115129143535" displayName="Submódulo4.12511_4132144159103114421330101115129143535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27.xml><?xml version="1.0" encoding="utf-8"?>
<table xmlns="http://schemas.openxmlformats.org/spreadsheetml/2006/main" id="27" name="ResumoMódulo299_10113814115683215431431102116130144536" displayName="ResumoMódulo299_10113814115683215431431102116130144536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28.xml><?xml version="1.0" encoding="utf-8"?>
<table xmlns="http://schemas.openxmlformats.org/spreadsheetml/2006/main" id="28" name="DadosGerais3117_3513115016662583650361532103117131145537" displayName="DadosGerais3117_3513115016662583650361532103117131145537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drawing" Target="../drawings/drawing2.xml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2:U12"/>
  <sheetViews>
    <sheetView tabSelected="1" workbookViewId="0">
      <selection sqref="A1:XFD1048576"/>
    </sheetView>
  </sheetViews>
  <sheetFormatPr defaultRowHeight="15" x14ac:dyDescent="0.25"/>
  <sheetData>
    <row r="12" spans="5:21" ht="23.25" x14ac:dyDescent="0.35">
      <c r="E12" s="106" t="s">
        <v>0</v>
      </c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</row>
  </sheetData>
  <mergeCells count="1">
    <mergeCell ref="E12:U1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52.710937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25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5"/>
    </row>
    <row r="17" spans="1:7" x14ac:dyDescent="0.25">
      <c r="A17" s="12">
        <v>1</v>
      </c>
      <c r="B17" s="16" t="s">
        <v>34</v>
      </c>
      <c r="C17" s="17"/>
      <c r="D17" s="18" t="s">
        <v>25</v>
      </c>
      <c r="E17" s="15"/>
    </row>
    <row r="18" spans="1:7" x14ac:dyDescent="0.25">
      <c r="A18" s="12">
        <v>2</v>
      </c>
      <c r="B18" t="s">
        <v>35</v>
      </c>
      <c r="C18" s="12"/>
      <c r="D18" s="18" t="s">
        <v>36</v>
      </c>
      <c r="E18" s="19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ROUND(Submódulo2.267_75136149163424735151277333361389417445473487515[[#Totals],[Percentual]]*$D$40,2)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SUBTOTAL(109,Submódulo2.267_75136149163424735151277333361389417445473487515[Percentual])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1110.43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1110.43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2309.88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21.38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12.83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0.64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7.69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2.56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SUBTOTAL(109,Submódulo4.12511_413214415910311442157283339367395423451479493521[Dias de ausência])</f>
        <v>1.9537037037037037E-2</v>
      </c>
      <c r="D100" s="29">
        <f>TRUNC(SUM(D94:D99),2)</f>
        <v>45.1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SUBTOTAL(109,Submódulo4.22612_311291471581523634150276332360388416444472486514[Valor])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45.1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Submódulo4.22612_311291471581523634150276332360388416444472486514[[#Totals],[Valor]]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45.1</v>
      </c>
      <c r="E111" s="41"/>
      <c r="F111">
        <f>Submódulo2.267_75136149163424735151277333361389417445473487515[[#Totals],[Percentual]]*ResumoMódulo42713_30130148162726937152278334362390418446474488516[[#Totals],[Valor]]</f>
        <v>15.920300000000003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ROUND(Submódulo2.267_75136149163424735151277333361389417445473487515[[#Totals],[Percentual]]*ResumoMódulo42713_30130148162726937152278334362390418446474488516[[#Totals],[Valor]],2)</f>
        <v>15.92</v>
      </c>
    </row>
    <row r="113" spans="1:7" x14ac:dyDescent="0.25">
      <c r="A113" s="111"/>
      <c r="B113" s="111"/>
      <c r="C113" s="111"/>
      <c r="D113" s="111"/>
      <c r="F113">
        <f>Submódulo2.267_75136149163424735151277333361389417445473487515[[#Totals],[Percentual]]*ResumoMódulo42713_30130148162726937152278334362390418446474488516[[#Totals],[Valor]]</f>
        <v>15.920300000000003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'!F44</f>
        <v>18.66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[1]EPI!F17</f>
        <v>45.33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63.99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2553.81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1110.43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2795.63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45.1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63.99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2418.9699999999998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72.56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62.28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240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83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139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374.84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ResumoPosto3016_331271521641420317147273329357385413441469483511[[#This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2793.81</v>
      </c>
    </row>
    <row r="142" spans="1:6" x14ac:dyDescent="0.25">
      <c r="A142" s="12" t="s">
        <v>7</v>
      </c>
      <c r="B142" t="s">
        <v>61</v>
      </c>
      <c r="D142" s="92">
        <f>D74</f>
        <v>1110.43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45.1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63.99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2418.9699999999998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374.84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2793.81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E11" sqref="E11"/>
    </sheetView>
  </sheetViews>
  <sheetFormatPr defaultColWidth="9.140625" defaultRowHeight="15" x14ac:dyDescent="0.25"/>
  <cols>
    <col min="1" max="1" width="12" customWidth="1"/>
    <col min="2" max="2" width="35.140625" customWidth="1"/>
    <col min="3" max="3" width="51" customWidth="1"/>
    <col min="4" max="4" width="44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37.5" x14ac:dyDescent="0.3">
      <c r="A12" s="11"/>
      <c r="B12" s="5" t="s">
        <v>168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4"/>
    </row>
    <row r="17" spans="1:7" x14ac:dyDescent="0.25">
      <c r="A17" s="12">
        <v>1</v>
      </c>
      <c r="B17" s="16" t="s">
        <v>34</v>
      </c>
      <c r="C17" s="17"/>
      <c r="D17" s="18" t="s">
        <v>168</v>
      </c>
      <c r="E17" s="14"/>
    </row>
    <row r="18" spans="1:7" x14ac:dyDescent="0.25">
      <c r="A18" s="12">
        <v>2</v>
      </c>
      <c r="B18" t="s">
        <v>35</v>
      </c>
      <c r="C18" s="12"/>
      <c r="D18" s="18" t="s">
        <v>169</v>
      </c>
      <c r="E18" s="14"/>
    </row>
    <row r="19" spans="1:7" x14ac:dyDescent="0.25">
      <c r="A19" s="12">
        <v>3</v>
      </c>
      <c r="B19" t="s">
        <v>37</v>
      </c>
      <c r="C19" s="12"/>
      <c r="D19" s="20">
        <v>1579.5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E22" s="31"/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1579.5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1579.5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131.57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175.48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307.05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ROUND(Submódulo2.267_7513614916342473572449109123137529[[#Totals],[Percentual]]*$D$40,2)</f>
        <v>108.39</v>
      </c>
      <c r="E41" s="41"/>
    </row>
    <row r="42" spans="1:7" x14ac:dyDescent="0.25">
      <c r="A42" s="12"/>
      <c r="B42" s="47" t="s">
        <v>70</v>
      </c>
      <c r="D42" s="29">
        <f>SUM(D40:D41)</f>
        <v>415.44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1579.5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415.44</v>
      </c>
      <c r="E45" s="50"/>
      <c r="F45" s="52">
        <f>SUM(D40:D41)</f>
        <v>415.44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1994.94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398.98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49.87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29.92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29.92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19.940000000000001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11.96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3.98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159.59</v>
      </c>
      <c r="E57" s="41"/>
    </row>
    <row r="58" spans="1:6" x14ac:dyDescent="0.25">
      <c r="A58" s="12" t="s">
        <v>60</v>
      </c>
      <c r="C58" s="60">
        <f>SUBTOTAL(109,Submódulo2.267_7513614916342473572449109123137529[Percentual])</f>
        <v>0.35300000000000004</v>
      </c>
      <c r="D58" s="29">
        <f>TRUNC(SUM(D50:D57),2)</f>
        <v>704.16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307.05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704.16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1398.21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6.58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0.52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2.52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29.17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10.29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48.01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97.09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1579.5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1398.21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97.09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3074.8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28.47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17.079999999999998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0.85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10.24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3.41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SUBTOTAL(109,Submódulo4.12511_4132144159103114421330101115129143535[Dias de ausência])</f>
        <v>1.9537037037037037E-2</v>
      </c>
      <c r="D100" s="29">
        <f>TRUNC(SUM(D94:D99),2)</f>
        <v>60.05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SUBTOTAL(109,Submódulo4.22612_31129147158152363462348108122136528[Valor])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60.05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Submódulo4.22612_31129147158152363462348108122136528[[#Totals],[Valor]]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60.05</v>
      </c>
      <c r="E111" s="41"/>
      <c r="F111">
        <f>Submódulo2.267_7513614916342473572449109123137529[[#Totals],[Percentual]]*ResumoMódulo42713_3013014816272693782550110124138530[[#Totals],[Valor]]</f>
        <v>21.197649999999999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ROUND(Submódulo2.267_7513614916342473572449109123137529[[#Totals],[Percentual]]*ResumoMódulo42713_3013014816272693782550110124138530[[#Totals],[Valor]],2)</f>
        <v>21.2</v>
      </c>
    </row>
    <row r="113" spans="1:7" x14ac:dyDescent="0.25">
      <c r="A113" s="111"/>
      <c r="B113" s="111"/>
      <c r="C113" s="111"/>
      <c r="D113" s="111"/>
      <c r="F113">
        <f>Submódulo2.267_7513614916342473572449109123137529[[#Totals],[Percentual]]*ResumoMódulo42713_3013014816272693782550110124138530[[#Totals],[Valor]]</f>
        <v>21.197649999999999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'!F23</f>
        <v>22.08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[1]EPI!F43</f>
        <v>20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42.08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1579.5</v>
      </c>
      <c r="E122" s="50"/>
      <c r="F122" s="87" t="s">
        <v>143</v>
      </c>
      <c r="G122" s="88">
        <f>TRUNC(SUM(D127,D131,D132),2)</f>
        <v>3354.03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1398.21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97.09</v>
      </c>
      <c r="E124" s="50"/>
      <c r="F124" s="87" t="s">
        <v>140</v>
      </c>
      <c r="G124" s="88">
        <f>TRUNC((G122/G123),2)</f>
        <v>3671.62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60.05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42.08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3176.93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95.3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81.8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316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23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110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183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493.1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ResumoPosto3016_33127152164142031732045105119133525[[#This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1579.5</v>
      </c>
      <c r="E141"/>
      <c r="F141" s="52">
        <f>D146+D147</f>
        <v>3670.0299999999997</v>
      </c>
    </row>
    <row r="142" spans="1:6" x14ac:dyDescent="0.25">
      <c r="A142" s="12" t="s">
        <v>7</v>
      </c>
      <c r="B142" t="s">
        <v>61</v>
      </c>
      <c r="D142" s="92">
        <f>D74</f>
        <v>1398.21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97.09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60.05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42.08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3176.93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493.1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3670.03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2021-12-20T13:43:18Z</dcterms:created>
  <dcterms:modified xsi:type="dcterms:W3CDTF">2021-12-22T15:26:50Z</dcterms:modified>
</cp:coreProperties>
</file>